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 activeTab="2"/>
  </bookViews>
  <sheets>
    <sheet name="Sheet1" sheetId="1" r:id="rId1"/>
    <sheet name="New" sheetId="2" r:id="rId2"/>
    <sheet name="new 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3" l="1"/>
  <c r="H31" i="3" s="1"/>
  <c r="H27" i="2" l="1"/>
  <c r="H20" i="2" l="1"/>
  <c r="I22" i="1"/>
  <c r="H22" i="1"/>
  <c r="H29" i="1" l="1"/>
</calcChain>
</file>

<file path=xl/sharedStrings.xml><?xml version="1.0" encoding="utf-8"?>
<sst xmlns="http://schemas.openxmlformats.org/spreadsheetml/2006/main" count="258" uniqueCount="110">
  <si>
    <t>Voi Wildlife Lodge</t>
  </si>
  <si>
    <t>P.O Box 445-00621</t>
  </si>
  <si>
    <t>Tel: 0722-201240 / 0733-201240</t>
  </si>
  <si>
    <t>Nairobi, Kenya</t>
  </si>
  <si>
    <t>Pin No: P051129857M  Vat No: O121988E</t>
  </si>
  <si>
    <t>BCD TRAVEL - KSH</t>
  </si>
  <si>
    <t>Ledger Account</t>
  </si>
  <si>
    <t/>
  </si>
  <si>
    <t>Date</t>
  </si>
  <si>
    <t>Particulars</t>
  </si>
  <si>
    <t>Vch No.</t>
  </si>
  <si>
    <t>LPO NO.</t>
  </si>
  <si>
    <t>Client</t>
  </si>
  <si>
    <t>Client Name</t>
  </si>
  <si>
    <t>Amount</t>
  </si>
  <si>
    <t>Cr</t>
  </si>
  <si>
    <t>Sales- Accommodation</t>
  </si>
  <si>
    <t>8645</t>
  </si>
  <si>
    <t>SV17080304</t>
  </si>
  <si>
    <t>SAFARICOM</t>
  </si>
  <si>
    <t>Scholasticah Mbindyo</t>
  </si>
  <si>
    <t>9622</t>
  </si>
  <si>
    <t>SV17081018</t>
  </si>
  <si>
    <t>Peter Mutuku</t>
  </si>
  <si>
    <t>998</t>
  </si>
  <si>
    <t>SV18070033</t>
  </si>
  <si>
    <t>Quinto Mukhule</t>
  </si>
  <si>
    <t>1047</t>
  </si>
  <si>
    <t>SV18061084</t>
  </si>
  <si>
    <t>Steve Wanje</t>
  </si>
  <si>
    <t>18/07/2018</t>
  </si>
  <si>
    <t>1424</t>
  </si>
  <si>
    <t>SV18070344</t>
  </si>
  <si>
    <t>Safaricom Group</t>
  </si>
  <si>
    <t>1421</t>
  </si>
  <si>
    <t>SV18070389</t>
  </si>
  <si>
    <t>Michah Dhadho</t>
  </si>
  <si>
    <t>1425</t>
  </si>
  <si>
    <t>SV18070320</t>
  </si>
  <si>
    <t>Fawzia Ali, George Ligawa</t>
  </si>
  <si>
    <t>1426</t>
  </si>
  <si>
    <t>SV18070335</t>
  </si>
  <si>
    <t>Boniface, Isaac, William, Lillian</t>
  </si>
  <si>
    <t>1427</t>
  </si>
  <si>
    <t>SV18070377</t>
  </si>
  <si>
    <t>Jackson Kiremana, James Farah, Ruth Koech</t>
  </si>
  <si>
    <t>1428</t>
  </si>
  <si>
    <t>SV18070378</t>
  </si>
  <si>
    <t>19/07/2018</t>
  </si>
  <si>
    <t>1457</t>
  </si>
  <si>
    <t>SV18061511</t>
  </si>
  <si>
    <t>Rehema Mumtaz</t>
  </si>
  <si>
    <t>TOTAL:</t>
  </si>
  <si>
    <t>2530</t>
  </si>
  <si>
    <t>SV18080323</t>
  </si>
  <si>
    <t>Shirley Anyanje</t>
  </si>
  <si>
    <t>26/08/2018</t>
  </si>
  <si>
    <t>3468</t>
  </si>
  <si>
    <t>SV18080685</t>
  </si>
  <si>
    <t>Joram Mwati</t>
  </si>
  <si>
    <t>29/08/2018</t>
  </si>
  <si>
    <t>3630</t>
  </si>
  <si>
    <t>SV18080487</t>
  </si>
  <si>
    <t>Golocha Golocha</t>
  </si>
  <si>
    <t>31/08/2018</t>
  </si>
  <si>
    <t>3696</t>
  </si>
  <si>
    <t>SV18080554</t>
  </si>
  <si>
    <t>Margaret Mwaura</t>
  </si>
  <si>
    <t>3697</t>
  </si>
  <si>
    <t>SV18080556</t>
  </si>
  <si>
    <t>Chrispinus Masika</t>
  </si>
  <si>
    <t>3698</t>
  </si>
  <si>
    <t>SV18080580</t>
  </si>
  <si>
    <t>AIRTEL</t>
  </si>
  <si>
    <t>George Obiero</t>
  </si>
  <si>
    <t>Mwati</t>
  </si>
  <si>
    <t>5298</t>
  </si>
  <si>
    <t>5096</t>
  </si>
  <si>
    <t>5297</t>
  </si>
  <si>
    <t>5472</t>
  </si>
  <si>
    <t>5572</t>
  </si>
  <si>
    <t>5543</t>
  </si>
  <si>
    <t>5571</t>
  </si>
  <si>
    <t>9/15/2017+A18:H36CA18:H35</t>
  </si>
  <si>
    <t>18/+A19:H4007/2018</t>
  </si>
  <si>
    <t>SVS18100159</t>
  </si>
  <si>
    <t>Karuga</t>
  </si>
  <si>
    <t>SVS18100150</t>
  </si>
  <si>
    <t>Wambua</t>
  </si>
  <si>
    <t>SVS18100362</t>
  </si>
  <si>
    <t>BCD TRAVEL</t>
  </si>
  <si>
    <t xml:space="preserve">Rehema </t>
  </si>
  <si>
    <t>SVS18100383</t>
  </si>
  <si>
    <t>Osimbo</t>
  </si>
  <si>
    <t>SVS18100343</t>
  </si>
  <si>
    <t>SVS18100390</t>
  </si>
  <si>
    <t>SVS18100061</t>
  </si>
  <si>
    <t>Joram</t>
  </si>
  <si>
    <t>20/10/2018</t>
  </si>
  <si>
    <t>5506</t>
  </si>
  <si>
    <t>SVS18100363</t>
  </si>
  <si>
    <t>Rehema</t>
  </si>
  <si>
    <t>24/10/2018</t>
  </si>
  <si>
    <t>5661</t>
  </si>
  <si>
    <t>SVS18100321</t>
  </si>
  <si>
    <t>Patrick Wesonga</t>
  </si>
  <si>
    <t>31/10/2018</t>
  </si>
  <si>
    <t>5958</t>
  </si>
  <si>
    <t>SVS18100703</t>
  </si>
  <si>
    <t>David/James/Daniel/Joseph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</si>
</sst>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/m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43" fontId="3" fillId="0" borderId="0" xfId="1" applyFont="1" applyAlignment="1">
      <alignment vertical="top"/>
    </xf>
    <xf numFmtId="43" fontId="3" fillId="0" borderId="0" xfId="1" applyFont="1"/>
    <xf numFmtId="0" fontId="3" fillId="0" borderId="0" xfId="0" applyFont="1"/>
    <xf numFmtId="49" fontId="2" fillId="0" borderId="3" xfId="0" applyNumberFormat="1" applyFont="1" applyBorder="1" applyAlignment="1">
      <alignment horizontal="center" vertical="top"/>
    </xf>
    <xf numFmtId="43" fontId="2" fillId="0" borderId="3" xfId="1" applyFont="1" applyBorder="1" applyAlignment="1">
      <alignment horizontal="center" vertical="top"/>
    </xf>
    <xf numFmtId="14" fontId="4" fillId="2" borderId="6" xfId="0" applyNumberFormat="1" applyFont="1" applyFill="1" applyBorder="1" applyAlignment="1">
      <alignment horizontal="right" vertical="top"/>
    </xf>
    <xf numFmtId="49" fontId="4" fillId="2" borderId="7" xfId="0" applyNumberFormat="1" applyFont="1" applyFill="1" applyBorder="1" applyAlignment="1">
      <alignment vertical="top"/>
    </xf>
    <xf numFmtId="49" fontId="5" fillId="2" borderId="7" xfId="0" applyNumberFormat="1" applyFont="1" applyFill="1" applyBorder="1" applyAlignment="1">
      <alignment vertical="top"/>
    </xf>
    <xf numFmtId="49" fontId="4" fillId="2" borderId="7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left" vertical="top"/>
    </xf>
    <xf numFmtId="43" fontId="5" fillId="2" borderId="8" xfId="1" applyFont="1" applyFill="1" applyBorder="1" applyAlignment="1">
      <alignment horizontal="right" vertical="top"/>
    </xf>
    <xf numFmtId="43" fontId="3" fillId="0" borderId="0" xfId="1" applyFont="1" applyFill="1"/>
    <xf numFmtId="0" fontId="3" fillId="0" borderId="0" xfId="0" applyFont="1" applyFill="1"/>
    <xf numFmtId="14" fontId="4" fillId="2" borderId="9" xfId="0" applyNumberFormat="1" applyFont="1" applyFill="1" applyBorder="1" applyAlignment="1">
      <alignment horizontal="right" vertical="top"/>
    </xf>
    <xf numFmtId="49" fontId="4" fillId="2" borderId="10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left" vertical="top"/>
    </xf>
    <xf numFmtId="43" fontId="5" fillId="2" borderId="11" xfId="1" applyFont="1" applyFill="1" applyBorder="1" applyAlignment="1">
      <alignment horizontal="right" vertical="top"/>
    </xf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0" fontId="2" fillId="0" borderId="16" xfId="0" applyFont="1" applyBorder="1" applyAlignment="1">
      <alignment horizontal="right"/>
    </xf>
    <xf numFmtId="43" fontId="2" fillId="0" borderId="17" xfId="1" applyFont="1" applyBorder="1"/>
    <xf numFmtId="43" fontId="2" fillId="0" borderId="0" xfId="1" applyFont="1"/>
    <xf numFmtId="0" fontId="3" fillId="0" borderId="0" xfId="0" applyFont="1" applyAlignment="1">
      <alignment horizontal="left"/>
    </xf>
    <xf numFmtId="14" fontId="4" fillId="3" borderId="9" xfId="0" applyNumberFormat="1" applyFont="1" applyFill="1" applyBorder="1" applyAlignment="1">
      <alignment horizontal="right" vertical="top"/>
    </xf>
    <xf numFmtId="49" fontId="4" fillId="3" borderId="10" xfId="0" applyNumberFormat="1" applyFont="1" applyFill="1" applyBorder="1" applyAlignment="1">
      <alignment vertical="top"/>
    </xf>
    <xf numFmtId="49" fontId="5" fillId="3" borderId="10" xfId="0" applyNumberFormat="1" applyFont="1" applyFill="1" applyBorder="1" applyAlignment="1">
      <alignment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left" vertical="top"/>
    </xf>
    <xf numFmtId="43" fontId="5" fillId="3" borderId="11" xfId="1" applyFont="1" applyFill="1" applyBorder="1" applyAlignment="1">
      <alignment horizontal="right" vertical="top"/>
    </xf>
    <xf numFmtId="14" fontId="6" fillId="2" borderId="12" xfId="0" applyNumberFormat="1" applyFont="1" applyFill="1" applyBorder="1" applyAlignment="1">
      <alignment horizontal="right" vertical="top"/>
    </xf>
    <xf numFmtId="49" fontId="6" fillId="2" borderId="10" xfId="0" applyNumberFormat="1" applyFont="1" applyFill="1" applyBorder="1" applyAlignment="1">
      <alignment vertical="top"/>
    </xf>
    <xf numFmtId="49" fontId="7" fillId="2" borderId="10" xfId="0" applyNumberFormat="1" applyFont="1" applyFill="1" applyBorder="1" applyAlignment="1">
      <alignment vertical="top"/>
    </xf>
    <xf numFmtId="49" fontId="6" fillId="2" borderId="13" xfId="0" applyNumberFormat="1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left" vertical="top"/>
    </xf>
    <xf numFmtId="43" fontId="7" fillId="2" borderId="14" xfId="1" applyFont="1" applyFill="1" applyBorder="1" applyAlignment="1">
      <alignment horizontal="right" vertical="top"/>
    </xf>
    <xf numFmtId="0" fontId="3" fillId="0" borderId="18" xfId="0" applyFont="1" applyBorder="1"/>
    <xf numFmtId="0" fontId="3" fillId="0" borderId="19" xfId="0" applyFont="1" applyBorder="1"/>
    <xf numFmtId="0" fontId="3" fillId="0" borderId="19" xfId="0" applyFont="1" applyBorder="1" applyAlignment="1">
      <alignment horizontal="left"/>
    </xf>
    <xf numFmtId="0" fontId="2" fillId="0" borderId="19" xfId="0" applyFont="1" applyBorder="1" applyAlignment="1">
      <alignment horizontal="right"/>
    </xf>
    <xf numFmtId="43" fontId="2" fillId="0" borderId="20" xfId="1" applyFont="1" applyBorder="1"/>
    <xf numFmtId="14" fontId="4" fillId="2" borderId="21" xfId="0" applyNumberFormat="1" applyFont="1" applyFill="1" applyBorder="1" applyAlignment="1">
      <alignment horizontal="right" vertical="top"/>
    </xf>
    <xf numFmtId="49" fontId="4" fillId="2" borderId="22" xfId="0" applyNumberFormat="1" applyFont="1" applyFill="1" applyBorder="1" applyAlignment="1">
      <alignment vertical="top"/>
    </xf>
    <xf numFmtId="49" fontId="5" fillId="2" borderId="22" xfId="0" applyNumberFormat="1" applyFont="1" applyFill="1" applyBorder="1" applyAlignment="1">
      <alignment vertical="top"/>
    </xf>
    <xf numFmtId="49" fontId="4" fillId="2" borderId="19" xfId="0" applyNumberFormat="1" applyFont="1" applyFill="1" applyBorder="1" applyAlignment="1">
      <alignment horizontal="center" vertical="top"/>
    </xf>
    <xf numFmtId="49" fontId="4" fillId="2" borderId="19" xfId="0" applyNumberFormat="1" applyFont="1" applyFill="1" applyBorder="1" applyAlignment="1">
      <alignment horizontal="left" vertical="top"/>
    </xf>
    <xf numFmtId="43" fontId="5" fillId="2" borderId="20" xfId="1" applyFont="1" applyFill="1" applyBorder="1" applyAlignment="1">
      <alignment horizontal="right" vertical="top"/>
    </xf>
    <xf numFmtId="14" fontId="4" fillId="2" borderId="18" xfId="0" applyNumberFormat="1" applyFont="1" applyFill="1" applyBorder="1" applyAlignment="1">
      <alignment horizontal="right" vertical="top"/>
    </xf>
    <xf numFmtId="49" fontId="4" fillId="2" borderId="19" xfId="0" applyNumberFormat="1" applyFont="1" applyFill="1" applyBorder="1" applyAlignment="1">
      <alignment vertical="top"/>
    </xf>
    <xf numFmtId="49" fontId="5" fillId="2" borderId="19" xfId="0" applyNumberFormat="1" applyFont="1" applyFill="1" applyBorder="1" applyAlignment="1">
      <alignment vertical="top"/>
    </xf>
    <xf numFmtId="49" fontId="4" fillId="2" borderId="23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right" vertical="top"/>
    </xf>
    <xf numFmtId="49" fontId="3" fillId="2" borderId="3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right" vertical="top"/>
    </xf>
    <xf numFmtId="49" fontId="3" fillId="4" borderId="3" xfId="0" applyNumberFormat="1" applyFont="1" applyFill="1" applyBorder="1" applyAlignment="1">
      <alignment vertical="top"/>
    </xf>
    <xf numFmtId="49" fontId="2" fillId="4" borderId="3" xfId="0" applyNumberFormat="1" applyFont="1" applyFill="1" applyBorder="1" applyAlignment="1">
      <alignment vertical="top"/>
    </xf>
    <xf numFmtId="49" fontId="3" fillId="4" borderId="3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top"/>
    </xf>
    <xf numFmtId="49" fontId="4" fillId="4" borderId="19" xfId="0" applyNumberFormat="1" applyFont="1" applyFill="1" applyBorder="1" applyAlignment="1">
      <alignment horizontal="center" vertical="top"/>
    </xf>
    <xf numFmtId="49" fontId="4" fillId="4" borderId="19" xfId="0" applyNumberFormat="1" applyFont="1" applyFill="1" applyBorder="1" applyAlignment="1">
      <alignment horizontal="left" vertical="top"/>
    </xf>
    <xf numFmtId="43" fontId="5" fillId="4" borderId="20" xfId="1" applyFont="1" applyFill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47625</xdr:rowOff>
    </xdr:from>
    <xdr:to>
      <xdr:col>5</xdr:col>
      <xdr:colOff>635000</xdr:colOff>
      <xdr:row>5</xdr:row>
      <xdr:rowOff>15240</xdr:rowOff>
    </xdr:to>
    <xdr:pic>
      <xdr:nvPicPr>
        <xdr:cNvPr id="2" name="Picture 1" descr="C:\KUSH RATNA\MARKETING 1\Eddy Art work lay outs VWL\VOI_LOGO_NEW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48075" y="47625"/>
          <a:ext cx="1368425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47625</xdr:rowOff>
    </xdr:from>
    <xdr:to>
      <xdr:col>5</xdr:col>
      <xdr:colOff>635000</xdr:colOff>
      <xdr:row>5</xdr:row>
      <xdr:rowOff>15240</xdr:rowOff>
    </xdr:to>
    <xdr:pic>
      <xdr:nvPicPr>
        <xdr:cNvPr id="2" name="Picture 1" descr="C:\KUSH RATNA\MARKETING 1\Eddy Art work lay outs VWL\VOI_LOGO_NEW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48075" y="47625"/>
          <a:ext cx="1368425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47625</xdr:rowOff>
    </xdr:from>
    <xdr:to>
      <xdr:col>5</xdr:col>
      <xdr:colOff>635000</xdr:colOff>
      <xdr:row>5</xdr:row>
      <xdr:rowOff>15240</xdr:rowOff>
    </xdr:to>
    <xdr:pic>
      <xdr:nvPicPr>
        <xdr:cNvPr id="2" name="Picture 1" descr="C:\KUSH RATNA\MARKETING 1\Eddy Art work lay outs VWL\VOI_LOGO_NEW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48075" y="47625"/>
          <a:ext cx="1368425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50"/>
  <sheetViews>
    <sheetView topLeftCell="A16" zoomScaleNormal="100" workbookViewId="0">
      <selection activeCell="A16" sqref="A1:XFD1048576"/>
    </sheetView>
  </sheetViews>
  <sheetFormatPr defaultRowHeight="15.75" x14ac:dyDescent="0.25"/>
  <cols>
    <col min="1" max="1" width="11.85546875" style="5" bestFit="1" customWidth="1"/>
    <col min="2" max="2" width="2.85546875" style="5" bestFit="1" customWidth="1"/>
    <col min="3" max="3" width="23.7109375" style="5" bestFit="1" customWidth="1"/>
    <col min="4" max="4" width="11.5703125" style="5" bestFit="1" customWidth="1"/>
    <col min="5" max="5" width="15.7109375" style="5" bestFit="1" customWidth="1"/>
    <col min="6" max="6" width="17.7109375" style="28" customWidth="1"/>
    <col min="7" max="7" width="42.7109375" style="5" bestFit="1" customWidth="1"/>
    <col min="8" max="8" width="16.140625" style="4" bestFit="1" customWidth="1"/>
    <col min="9" max="9" width="18.85546875" style="4" bestFit="1" customWidth="1"/>
    <col min="10" max="10" width="12.7109375" style="4" bestFit="1" customWidth="1"/>
    <col min="11" max="11" width="10.42578125" style="5" bestFit="1" customWidth="1"/>
    <col min="12" max="12" width="34.5703125" style="5" bestFit="1" customWidth="1"/>
    <col min="13" max="16384" width="9.140625" style="5"/>
  </cols>
  <sheetData>
    <row r="7" spans="1:8" x14ac:dyDescent="0.25">
      <c r="A7" s="69" t="s">
        <v>0</v>
      </c>
      <c r="B7" s="69"/>
      <c r="C7" s="69"/>
      <c r="D7" s="1"/>
      <c r="E7" s="1"/>
      <c r="F7" s="2"/>
      <c r="G7" s="1"/>
      <c r="H7" s="3"/>
    </row>
    <row r="8" spans="1:8" x14ac:dyDescent="0.25">
      <c r="A8" s="70" t="s">
        <v>1</v>
      </c>
      <c r="B8" s="70"/>
      <c r="C8" s="70"/>
      <c r="D8" s="1"/>
      <c r="E8" s="1"/>
      <c r="F8" s="2"/>
      <c r="G8" s="1"/>
      <c r="H8" s="3"/>
    </row>
    <row r="9" spans="1:8" x14ac:dyDescent="0.25">
      <c r="A9" s="70" t="s">
        <v>2</v>
      </c>
      <c r="B9" s="70"/>
      <c r="C9" s="70"/>
      <c r="D9" s="1"/>
      <c r="E9" s="1"/>
      <c r="F9" s="2"/>
      <c r="G9" s="1"/>
      <c r="H9" s="3"/>
    </row>
    <row r="10" spans="1:8" x14ac:dyDescent="0.25">
      <c r="A10" s="70" t="s">
        <v>3</v>
      </c>
      <c r="B10" s="70"/>
      <c r="C10" s="70"/>
      <c r="D10" s="1"/>
      <c r="E10" s="1"/>
      <c r="F10" s="2"/>
      <c r="G10" s="1"/>
      <c r="H10" s="3"/>
    </row>
    <row r="11" spans="1:8" x14ac:dyDescent="0.25">
      <c r="A11" s="71" t="s">
        <v>4</v>
      </c>
      <c r="B11" s="71"/>
      <c r="C11" s="71"/>
      <c r="D11" s="1"/>
      <c r="E11" s="1"/>
      <c r="F11" s="2"/>
      <c r="G11" s="1"/>
      <c r="H11" s="3"/>
    </row>
    <row r="12" spans="1:8" x14ac:dyDescent="0.25">
      <c r="A12" s="68" t="s">
        <v>5</v>
      </c>
      <c r="B12" s="68"/>
      <c r="C12" s="68"/>
      <c r="D12" s="1"/>
      <c r="E12" s="1"/>
      <c r="F12" s="2"/>
      <c r="G12" s="1"/>
      <c r="H12" s="3"/>
    </row>
    <row r="13" spans="1:8" x14ac:dyDescent="0.25">
      <c r="A13" s="70" t="s">
        <v>6</v>
      </c>
      <c r="B13" s="70"/>
      <c r="C13" s="70"/>
      <c r="D13" s="1"/>
      <c r="E13" s="1"/>
      <c r="F13" s="2"/>
      <c r="G13" s="1"/>
      <c r="H13" s="3"/>
    </row>
    <row r="14" spans="1:8" x14ac:dyDescent="0.25">
      <c r="A14" s="70" t="s">
        <v>7</v>
      </c>
      <c r="B14" s="70"/>
      <c r="C14" s="70"/>
      <c r="D14" s="1"/>
      <c r="E14" s="1"/>
      <c r="F14" s="2"/>
      <c r="G14" s="1"/>
      <c r="H14" s="3"/>
    </row>
    <row r="15" spans="1:8" x14ac:dyDescent="0.25">
      <c r="A15" s="70" t="s">
        <v>7</v>
      </c>
      <c r="B15" s="70"/>
      <c r="C15" s="70"/>
      <c r="D15" s="1"/>
      <c r="E15" s="1"/>
      <c r="F15" s="2"/>
      <c r="G15" s="1"/>
      <c r="H15" s="3"/>
    </row>
    <row r="16" spans="1:8" ht="16.5" thickBot="1" x14ac:dyDescent="0.3">
      <c r="A16" s="70"/>
      <c r="B16" s="70"/>
      <c r="C16" s="70"/>
      <c r="D16" s="1"/>
      <c r="E16" s="1"/>
      <c r="F16" s="2"/>
      <c r="G16" s="1"/>
      <c r="H16" s="3"/>
    </row>
    <row r="17" spans="1:10" ht="16.5" thickBot="1" x14ac:dyDescent="0.3">
      <c r="A17" s="6" t="s">
        <v>8</v>
      </c>
      <c r="B17" s="72" t="s">
        <v>9</v>
      </c>
      <c r="C17" s="73"/>
      <c r="D17" s="6" t="s">
        <v>10</v>
      </c>
      <c r="E17" s="6" t="s">
        <v>11</v>
      </c>
      <c r="F17" s="6" t="s">
        <v>12</v>
      </c>
      <c r="G17" s="6" t="s">
        <v>13</v>
      </c>
      <c r="H17" s="7" t="s">
        <v>14</v>
      </c>
    </row>
    <row r="18" spans="1:10" s="15" customFormat="1" x14ac:dyDescent="0.25">
      <c r="A18" s="8">
        <v>42962</v>
      </c>
      <c r="B18" s="9" t="s">
        <v>15</v>
      </c>
      <c r="C18" s="10" t="s">
        <v>16</v>
      </c>
      <c r="D18" s="11" t="s">
        <v>17</v>
      </c>
      <c r="E18" s="11" t="s">
        <v>18</v>
      </c>
      <c r="F18" s="11" t="s">
        <v>19</v>
      </c>
      <c r="G18" s="12" t="s">
        <v>20</v>
      </c>
      <c r="H18" s="13">
        <v>4320</v>
      </c>
      <c r="I18" s="14"/>
      <c r="J18" s="14"/>
    </row>
    <row r="19" spans="1:10" s="15" customFormat="1" x14ac:dyDescent="0.25">
      <c r="A19" s="16">
        <v>42993</v>
      </c>
      <c r="B19" s="17" t="s">
        <v>15</v>
      </c>
      <c r="C19" s="18" t="s">
        <v>16</v>
      </c>
      <c r="D19" s="19" t="s">
        <v>21</v>
      </c>
      <c r="E19" s="19" t="s">
        <v>22</v>
      </c>
      <c r="F19" s="19" t="s">
        <v>19</v>
      </c>
      <c r="G19" s="20" t="s">
        <v>23</v>
      </c>
      <c r="H19" s="21">
        <v>14670</v>
      </c>
      <c r="I19" s="14"/>
      <c r="J19" s="14"/>
    </row>
    <row r="20" spans="1:10" s="15" customFormat="1" x14ac:dyDescent="0.25">
      <c r="A20" s="29">
        <v>43285</v>
      </c>
      <c r="B20" s="30" t="s">
        <v>15</v>
      </c>
      <c r="C20" s="31" t="s">
        <v>16</v>
      </c>
      <c r="D20" s="32" t="s">
        <v>24</v>
      </c>
      <c r="E20" s="32" t="s">
        <v>25</v>
      </c>
      <c r="F20" s="32" t="s">
        <v>19</v>
      </c>
      <c r="G20" s="33" t="s">
        <v>26</v>
      </c>
      <c r="H20" s="34">
        <v>16740</v>
      </c>
      <c r="I20" s="14">
        <v>2269.83</v>
      </c>
      <c r="J20" s="14"/>
    </row>
    <row r="21" spans="1:10" s="15" customFormat="1" x14ac:dyDescent="0.25">
      <c r="A21" s="29">
        <v>43287</v>
      </c>
      <c r="B21" s="30" t="s">
        <v>15</v>
      </c>
      <c r="C21" s="31" t="s">
        <v>16</v>
      </c>
      <c r="D21" s="32" t="s">
        <v>27</v>
      </c>
      <c r="E21" s="32" t="s">
        <v>28</v>
      </c>
      <c r="F21" s="32" t="s">
        <v>19</v>
      </c>
      <c r="G21" s="33" t="s">
        <v>29</v>
      </c>
      <c r="H21" s="34">
        <v>16740</v>
      </c>
      <c r="I21" s="14">
        <v>2269.83</v>
      </c>
      <c r="J21" s="14"/>
    </row>
    <row r="22" spans="1:10" s="15" customFormat="1" x14ac:dyDescent="0.25">
      <c r="A22" s="35" t="s">
        <v>30</v>
      </c>
      <c r="B22" s="36" t="s">
        <v>15</v>
      </c>
      <c r="C22" s="37" t="s">
        <v>16</v>
      </c>
      <c r="D22" s="38" t="s">
        <v>31</v>
      </c>
      <c r="E22" s="38" t="s">
        <v>32</v>
      </c>
      <c r="F22" s="38" t="s">
        <v>19</v>
      </c>
      <c r="G22" s="39" t="s">
        <v>33</v>
      </c>
      <c r="H22" s="40">
        <f>139500-124000</f>
        <v>15500</v>
      </c>
      <c r="I22" s="14">
        <f>15132.2+1681.36</f>
        <v>16813.560000000001</v>
      </c>
      <c r="J22" s="14"/>
    </row>
    <row r="23" spans="1:10" s="15" customFormat="1" x14ac:dyDescent="0.25">
      <c r="A23" s="29" t="s">
        <v>30</v>
      </c>
      <c r="B23" s="30" t="s">
        <v>15</v>
      </c>
      <c r="C23" s="31" t="s">
        <v>16</v>
      </c>
      <c r="D23" s="32" t="s">
        <v>34</v>
      </c>
      <c r="E23" s="32" t="s">
        <v>35</v>
      </c>
      <c r="F23" s="32" t="s">
        <v>19</v>
      </c>
      <c r="G23" s="33" t="s">
        <v>36</v>
      </c>
      <c r="H23" s="34">
        <v>11160</v>
      </c>
      <c r="I23" s="14">
        <v>1513.22</v>
      </c>
      <c r="J23" s="14"/>
    </row>
    <row r="24" spans="1:10" s="15" customFormat="1" x14ac:dyDescent="0.25">
      <c r="A24" s="29" t="s">
        <v>30</v>
      </c>
      <c r="B24" s="30" t="s">
        <v>15</v>
      </c>
      <c r="C24" s="31" t="s">
        <v>16</v>
      </c>
      <c r="D24" s="32" t="s">
        <v>37</v>
      </c>
      <c r="E24" s="32" t="s">
        <v>38</v>
      </c>
      <c r="F24" s="32" t="s">
        <v>19</v>
      </c>
      <c r="G24" s="33" t="s">
        <v>39</v>
      </c>
      <c r="H24" s="34">
        <v>22320</v>
      </c>
      <c r="I24" s="14">
        <v>3026.44</v>
      </c>
      <c r="J24" s="14"/>
    </row>
    <row r="25" spans="1:10" s="15" customFormat="1" x14ac:dyDescent="0.25">
      <c r="A25" s="29" t="s">
        <v>30</v>
      </c>
      <c r="B25" s="30" t="s">
        <v>15</v>
      </c>
      <c r="C25" s="31" t="s">
        <v>16</v>
      </c>
      <c r="D25" s="32" t="s">
        <v>40</v>
      </c>
      <c r="E25" s="32" t="s">
        <v>41</v>
      </c>
      <c r="F25" s="32" t="s">
        <v>19</v>
      </c>
      <c r="G25" s="33" t="s">
        <v>42</v>
      </c>
      <c r="H25" s="34">
        <v>44640</v>
      </c>
      <c r="I25" s="14">
        <v>6052.88</v>
      </c>
      <c r="J25" s="14"/>
    </row>
    <row r="26" spans="1:10" s="15" customFormat="1" x14ac:dyDescent="0.25">
      <c r="A26" s="29" t="s">
        <v>30</v>
      </c>
      <c r="B26" s="30" t="s">
        <v>15</v>
      </c>
      <c r="C26" s="31" t="s">
        <v>16</v>
      </c>
      <c r="D26" s="32" t="s">
        <v>43</v>
      </c>
      <c r="E26" s="32" t="s">
        <v>44</v>
      </c>
      <c r="F26" s="32" t="s">
        <v>19</v>
      </c>
      <c r="G26" s="33" t="s">
        <v>45</v>
      </c>
      <c r="H26" s="34">
        <v>11160</v>
      </c>
      <c r="I26" s="14">
        <v>1513.22</v>
      </c>
      <c r="J26" s="14"/>
    </row>
    <row r="27" spans="1:10" s="15" customFormat="1" x14ac:dyDescent="0.25">
      <c r="A27" s="29" t="s">
        <v>30</v>
      </c>
      <c r="B27" s="30" t="s">
        <v>15</v>
      </c>
      <c r="C27" s="31" t="s">
        <v>16</v>
      </c>
      <c r="D27" s="32" t="s">
        <v>46</v>
      </c>
      <c r="E27" s="32" t="s">
        <v>47</v>
      </c>
      <c r="F27" s="32" t="s">
        <v>19</v>
      </c>
      <c r="G27" s="33" t="s">
        <v>45</v>
      </c>
      <c r="H27" s="34">
        <v>22320</v>
      </c>
      <c r="I27" s="14">
        <v>3026.44</v>
      </c>
      <c r="J27" s="14"/>
    </row>
    <row r="28" spans="1:10" s="15" customFormat="1" ht="16.5" thickBot="1" x14ac:dyDescent="0.3">
      <c r="A28" s="29" t="s">
        <v>48</v>
      </c>
      <c r="B28" s="30" t="s">
        <v>15</v>
      </c>
      <c r="C28" s="31" t="s">
        <v>16</v>
      </c>
      <c r="D28" s="32" t="s">
        <v>49</v>
      </c>
      <c r="E28" s="32" t="s">
        <v>50</v>
      </c>
      <c r="F28" s="32" t="s">
        <v>19</v>
      </c>
      <c r="G28" s="33" t="s">
        <v>51</v>
      </c>
      <c r="H28" s="34">
        <v>5580</v>
      </c>
      <c r="I28" s="14">
        <v>283.73</v>
      </c>
      <c r="J28" s="14"/>
    </row>
    <row r="29" spans="1:10" ht="16.5" thickBot="1" x14ac:dyDescent="0.3">
      <c r="A29" s="22"/>
      <c r="B29" s="23"/>
      <c r="C29" s="23"/>
      <c r="D29" s="23"/>
      <c r="E29" s="23"/>
      <c r="F29" s="24"/>
      <c r="G29" s="25" t="s">
        <v>52</v>
      </c>
      <c r="H29" s="26">
        <f>SUM(H18:H28)</f>
        <v>185150</v>
      </c>
      <c r="I29" s="27"/>
    </row>
    <row r="32" spans="1:10" x14ac:dyDescent="0.25">
      <c r="F32" s="5"/>
      <c r="H32" s="5"/>
    </row>
    <row r="33" spans="6:10" x14ac:dyDescent="0.25">
      <c r="F33" s="5"/>
      <c r="H33" s="5"/>
    </row>
    <row r="34" spans="6:10" x14ac:dyDescent="0.25">
      <c r="F34" s="5"/>
      <c r="H34" s="5"/>
      <c r="J34" s="5"/>
    </row>
    <row r="35" spans="6:10" x14ac:dyDescent="0.25">
      <c r="F35" s="5"/>
      <c r="H35" s="5"/>
      <c r="J35" s="5"/>
    </row>
    <row r="36" spans="6:10" x14ac:dyDescent="0.25">
      <c r="F36" s="5"/>
      <c r="H36" s="5"/>
      <c r="J36" s="5"/>
    </row>
    <row r="37" spans="6:10" x14ac:dyDescent="0.25">
      <c r="F37" s="5"/>
      <c r="H37" s="5"/>
      <c r="J37" s="5"/>
    </row>
    <row r="38" spans="6:10" x14ac:dyDescent="0.25">
      <c r="F38" s="5"/>
      <c r="H38" s="5"/>
      <c r="J38" s="5"/>
    </row>
    <row r="39" spans="6:10" x14ac:dyDescent="0.25">
      <c r="F39" s="5"/>
      <c r="H39" s="5"/>
      <c r="J39" s="5"/>
    </row>
    <row r="40" spans="6:10" x14ac:dyDescent="0.25">
      <c r="F40" s="5"/>
      <c r="H40" s="5"/>
      <c r="J40" s="5"/>
    </row>
    <row r="41" spans="6:10" x14ac:dyDescent="0.25">
      <c r="F41" s="5"/>
      <c r="H41" s="5"/>
      <c r="J41" s="5"/>
    </row>
    <row r="42" spans="6:10" x14ac:dyDescent="0.25">
      <c r="F42" s="5"/>
      <c r="H42" s="5"/>
      <c r="J42" s="5"/>
    </row>
    <row r="43" spans="6:10" x14ac:dyDescent="0.25">
      <c r="F43" s="5"/>
      <c r="H43" s="5"/>
      <c r="J43" s="5"/>
    </row>
    <row r="44" spans="6:10" x14ac:dyDescent="0.25">
      <c r="F44" s="5"/>
      <c r="H44" s="5"/>
      <c r="J44" s="5"/>
    </row>
    <row r="45" spans="6:10" x14ac:dyDescent="0.25">
      <c r="F45" s="5"/>
      <c r="H45" s="5"/>
      <c r="J45" s="5"/>
    </row>
    <row r="46" spans="6:10" x14ac:dyDescent="0.25">
      <c r="F46" s="5"/>
      <c r="H46" s="5"/>
      <c r="J46" s="5"/>
    </row>
    <row r="47" spans="6:10" x14ac:dyDescent="0.25">
      <c r="F47" s="5"/>
      <c r="H47" s="5"/>
      <c r="J47" s="5"/>
    </row>
    <row r="48" spans="6:10" x14ac:dyDescent="0.25">
      <c r="F48" s="5"/>
      <c r="H48" s="5"/>
      <c r="J48" s="5"/>
    </row>
    <row r="49" spans="6:10" x14ac:dyDescent="0.25">
      <c r="F49" s="5"/>
      <c r="H49" s="5"/>
      <c r="J49" s="5"/>
    </row>
    <row r="50" spans="6:10" x14ac:dyDescent="0.25">
      <c r="F50" s="5"/>
      <c r="H50" s="5"/>
      <c r="J50" s="5"/>
    </row>
  </sheetData>
  <mergeCells count="11">
    <mergeCell ref="A13:C13"/>
    <mergeCell ref="A14:C14"/>
    <mergeCell ref="A15:C15"/>
    <mergeCell ref="A16:C16"/>
    <mergeCell ref="B17:C17"/>
    <mergeCell ref="A12:C12"/>
    <mergeCell ref="A7:C7"/>
    <mergeCell ref="A8:C8"/>
    <mergeCell ref="A9:C9"/>
    <mergeCell ref="A10:C10"/>
    <mergeCell ref="A11:C11"/>
  </mergeCells>
  <pageMargins left="0.7" right="0.7" top="0.75" bottom="0.75" header="0.3" footer="0.3"/>
  <pageSetup scale="6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48"/>
  <sheetViews>
    <sheetView topLeftCell="A13" zoomScaleNormal="100" workbookViewId="0">
      <selection activeCell="G29" sqref="G29"/>
    </sheetView>
  </sheetViews>
  <sheetFormatPr defaultRowHeight="15.75" x14ac:dyDescent="0.25"/>
  <cols>
    <col min="1" max="1" width="11.85546875" style="5" bestFit="1" customWidth="1"/>
    <col min="2" max="2" width="2.85546875" style="5" bestFit="1" customWidth="1"/>
    <col min="3" max="3" width="23.7109375" style="5" bestFit="1" customWidth="1"/>
    <col min="4" max="4" width="11.5703125" style="5" bestFit="1" customWidth="1"/>
    <col min="5" max="5" width="15.7109375" style="5" bestFit="1" customWidth="1"/>
    <col min="6" max="6" width="17.7109375" style="28" customWidth="1"/>
    <col min="7" max="7" width="42.7109375" style="5" bestFit="1" customWidth="1"/>
    <col min="8" max="8" width="16.140625" style="4" bestFit="1" customWidth="1"/>
    <col min="9" max="9" width="18.85546875" style="4" bestFit="1" customWidth="1"/>
    <col min="10" max="10" width="12.7109375" style="4" bestFit="1" customWidth="1"/>
    <col min="11" max="11" width="10.42578125" style="5" bestFit="1" customWidth="1"/>
    <col min="12" max="12" width="34.5703125" style="5" bestFit="1" customWidth="1"/>
    <col min="13" max="16384" width="9.140625" style="5"/>
  </cols>
  <sheetData>
    <row r="7" spans="1:8" x14ac:dyDescent="0.25">
      <c r="A7" s="69" t="s">
        <v>0</v>
      </c>
      <c r="B7" s="69"/>
      <c r="C7" s="69"/>
      <c r="D7" s="1"/>
      <c r="E7" s="1"/>
      <c r="F7" s="2"/>
      <c r="G7" s="1"/>
      <c r="H7" s="3"/>
    </row>
    <row r="8" spans="1:8" x14ac:dyDescent="0.25">
      <c r="A8" s="70" t="s">
        <v>1</v>
      </c>
      <c r="B8" s="70"/>
      <c r="C8" s="70"/>
      <c r="D8" s="1"/>
      <c r="E8" s="1"/>
      <c r="F8" s="2"/>
      <c r="G8" s="1"/>
      <c r="H8" s="3"/>
    </row>
    <row r="9" spans="1:8" x14ac:dyDescent="0.25">
      <c r="A9" s="70" t="s">
        <v>2</v>
      </c>
      <c r="B9" s="70"/>
      <c r="C9" s="70"/>
      <c r="D9" s="1"/>
      <c r="E9" s="1"/>
      <c r="F9" s="2"/>
      <c r="G9" s="1"/>
      <c r="H9" s="3"/>
    </row>
    <row r="10" spans="1:8" x14ac:dyDescent="0.25">
      <c r="A10" s="70" t="s">
        <v>3</v>
      </c>
      <c r="B10" s="70"/>
      <c r="C10" s="70"/>
      <c r="D10" s="1"/>
      <c r="E10" s="1"/>
      <c r="F10" s="2"/>
      <c r="G10" s="1"/>
      <c r="H10" s="3"/>
    </row>
    <row r="11" spans="1:8" x14ac:dyDescent="0.25">
      <c r="A11" s="71" t="s">
        <v>4</v>
      </c>
      <c r="B11" s="71"/>
      <c r="C11" s="71"/>
      <c r="D11" s="1"/>
      <c r="E11" s="1"/>
      <c r="F11" s="2"/>
      <c r="G11" s="1"/>
      <c r="H11" s="3"/>
    </row>
    <row r="12" spans="1:8" x14ac:dyDescent="0.25">
      <c r="A12" s="68" t="s">
        <v>5</v>
      </c>
      <c r="B12" s="68"/>
      <c r="C12" s="68"/>
      <c r="D12" s="1"/>
      <c r="E12" s="1"/>
      <c r="F12" s="2"/>
      <c r="G12" s="1"/>
      <c r="H12" s="3"/>
    </row>
    <row r="13" spans="1:8" x14ac:dyDescent="0.25">
      <c r="A13" s="70" t="s">
        <v>6</v>
      </c>
      <c r="B13" s="70"/>
      <c r="C13" s="70"/>
      <c r="D13" s="1"/>
      <c r="E13" s="1"/>
      <c r="F13" s="2"/>
      <c r="G13" s="1"/>
      <c r="H13" s="3"/>
    </row>
    <row r="14" spans="1:8" x14ac:dyDescent="0.25">
      <c r="A14" s="70" t="s">
        <v>7</v>
      </c>
      <c r="B14" s="70"/>
      <c r="C14" s="70"/>
      <c r="D14" s="1"/>
      <c r="E14" s="1"/>
      <c r="F14" s="2"/>
      <c r="G14" s="1"/>
      <c r="H14" s="3"/>
    </row>
    <row r="15" spans="1:8" x14ac:dyDescent="0.25">
      <c r="A15" s="70" t="s">
        <v>7</v>
      </c>
      <c r="B15" s="70"/>
      <c r="C15" s="70"/>
      <c r="D15" s="1"/>
      <c r="E15" s="1"/>
      <c r="F15" s="2"/>
      <c r="G15" s="1"/>
      <c r="H15" s="3"/>
    </row>
    <row r="16" spans="1:8" ht="16.5" thickBot="1" x14ac:dyDescent="0.3">
      <c r="A16" s="70"/>
      <c r="B16" s="70"/>
      <c r="C16" s="70"/>
      <c r="D16" s="1"/>
      <c r="E16" s="1"/>
      <c r="F16" s="2"/>
      <c r="G16" s="1"/>
      <c r="H16" s="3"/>
    </row>
    <row r="17" spans="1:10" ht="16.5" thickBot="1" x14ac:dyDescent="0.3">
      <c r="A17" s="6" t="s">
        <v>8</v>
      </c>
      <c r="B17" s="72" t="s">
        <v>9</v>
      </c>
      <c r="C17" s="73"/>
      <c r="D17" s="6" t="s">
        <v>10</v>
      </c>
      <c r="E17" s="6" t="s">
        <v>11</v>
      </c>
      <c r="F17" s="6" t="s">
        <v>12</v>
      </c>
      <c r="G17" s="6" t="s">
        <v>13</v>
      </c>
      <c r="H17" s="7" t="s">
        <v>14</v>
      </c>
    </row>
    <row r="18" spans="1:10" s="15" customFormat="1" x14ac:dyDescent="0.25">
      <c r="A18" s="8">
        <v>42962</v>
      </c>
      <c r="B18" s="9" t="s">
        <v>15</v>
      </c>
      <c r="C18" s="10" t="s">
        <v>16</v>
      </c>
      <c r="D18" s="11" t="s">
        <v>17</v>
      </c>
      <c r="E18" s="11" t="s">
        <v>18</v>
      </c>
      <c r="F18" s="11" t="s">
        <v>19</v>
      </c>
      <c r="G18" s="12" t="s">
        <v>20</v>
      </c>
      <c r="H18" s="13">
        <v>4320</v>
      </c>
      <c r="I18" s="14">
        <v>219.66</v>
      </c>
      <c r="J18" s="14"/>
    </row>
    <row r="19" spans="1:10" s="15" customFormat="1" x14ac:dyDescent="0.25">
      <c r="A19" s="16">
        <v>42993</v>
      </c>
      <c r="B19" s="17" t="s">
        <v>15</v>
      </c>
      <c r="C19" s="18" t="s">
        <v>16</v>
      </c>
      <c r="D19" s="19" t="s">
        <v>21</v>
      </c>
      <c r="E19" s="19" t="s">
        <v>22</v>
      </c>
      <c r="F19" s="19" t="s">
        <v>19</v>
      </c>
      <c r="G19" s="20" t="s">
        <v>23</v>
      </c>
      <c r="H19" s="21">
        <v>14670</v>
      </c>
      <c r="I19" s="14"/>
      <c r="J19" s="14"/>
    </row>
    <row r="20" spans="1:10" s="15" customFormat="1" x14ac:dyDescent="0.25">
      <c r="A20" s="35" t="s">
        <v>30</v>
      </c>
      <c r="B20" s="36" t="s">
        <v>15</v>
      </c>
      <c r="C20" s="37" t="s">
        <v>16</v>
      </c>
      <c r="D20" s="38" t="s">
        <v>31</v>
      </c>
      <c r="E20" s="38" t="s">
        <v>32</v>
      </c>
      <c r="F20" s="38" t="s">
        <v>19</v>
      </c>
      <c r="G20" s="39" t="s">
        <v>33</v>
      </c>
      <c r="H20" s="40">
        <f>139500-124000</f>
        <v>15500</v>
      </c>
      <c r="I20" s="14"/>
      <c r="J20" s="14"/>
    </row>
    <row r="21" spans="1:10" s="15" customFormat="1" x14ac:dyDescent="0.25">
      <c r="A21" s="16">
        <v>43412</v>
      </c>
      <c r="B21" s="17" t="s">
        <v>15</v>
      </c>
      <c r="C21" s="18" t="s">
        <v>16</v>
      </c>
      <c r="D21" s="19" t="s">
        <v>53</v>
      </c>
      <c r="E21" s="19" t="s">
        <v>54</v>
      </c>
      <c r="F21" s="19" t="s">
        <v>19</v>
      </c>
      <c r="G21" s="20" t="s">
        <v>55</v>
      </c>
      <c r="H21" s="21">
        <v>16740</v>
      </c>
      <c r="I21" s="14">
        <v>851.19</v>
      </c>
      <c r="J21" s="14"/>
    </row>
    <row r="22" spans="1:10" s="15" customFormat="1" x14ac:dyDescent="0.25">
      <c r="A22" s="16" t="s">
        <v>56</v>
      </c>
      <c r="B22" s="17" t="s">
        <v>15</v>
      </c>
      <c r="C22" s="18" t="s">
        <v>16</v>
      </c>
      <c r="D22" s="19" t="s">
        <v>57</v>
      </c>
      <c r="E22" s="19" t="s">
        <v>58</v>
      </c>
      <c r="F22" s="19" t="s">
        <v>19</v>
      </c>
      <c r="G22" s="20" t="s">
        <v>59</v>
      </c>
      <c r="H22" s="21">
        <v>22320</v>
      </c>
      <c r="I22" s="14">
        <v>1134.92</v>
      </c>
      <c r="J22" s="14"/>
    </row>
    <row r="23" spans="1:10" s="15" customFormat="1" x14ac:dyDescent="0.25">
      <c r="A23" s="16" t="s">
        <v>60</v>
      </c>
      <c r="B23" s="17" t="s">
        <v>15</v>
      </c>
      <c r="C23" s="18" t="s">
        <v>16</v>
      </c>
      <c r="D23" s="19" t="s">
        <v>61</v>
      </c>
      <c r="E23" s="19" t="s">
        <v>62</v>
      </c>
      <c r="F23" s="19"/>
      <c r="G23" s="20" t="s">
        <v>63</v>
      </c>
      <c r="H23" s="21">
        <v>14670</v>
      </c>
      <c r="I23" s="14">
        <v>0</v>
      </c>
      <c r="J23" s="14"/>
    </row>
    <row r="24" spans="1:10" s="15" customFormat="1" x14ac:dyDescent="0.25">
      <c r="A24" s="16" t="s">
        <v>64</v>
      </c>
      <c r="B24" s="17" t="s">
        <v>15</v>
      </c>
      <c r="C24" s="18" t="s">
        <v>16</v>
      </c>
      <c r="D24" s="19" t="s">
        <v>65</v>
      </c>
      <c r="E24" s="19" t="s">
        <v>66</v>
      </c>
      <c r="F24" s="19"/>
      <c r="G24" s="20" t="s">
        <v>67</v>
      </c>
      <c r="H24" s="21">
        <v>14670</v>
      </c>
      <c r="I24" s="14">
        <v>0</v>
      </c>
      <c r="J24" s="14"/>
    </row>
    <row r="25" spans="1:10" s="15" customFormat="1" x14ac:dyDescent="0.25">
      <c r="A25" s="16" t="s">
        <v>64</v>
      </c>
      <c r="B25" s="17" t="s">
        <v>15</v>
      </c>
      <c r="C25" s="18" t="s">
        <v>16</v>
      </c>
      <c r="D25" s="19" t="s">
        <v>68</v>
      </c>
      <c r="E25" s="19" t="s">
        <v>69</v>
      </c>
      <c r="F25" s="19"/>
      <c r="G25" s="20" t="s">
        <v>70</v>
      </c>
      <c r="H25" s="21">
        <v>14670</v>
      </c>
      <c r="I25" s="14">
        <v>0</v>
      </c>
      <c r="J25" s="14"/>
    </row>
    <row r="26" spans="1:10" s="15" customFormat="1" ht="16.5" thickBot="1" x14ac:dyDescent="0.3">
      <c r="A26" s="46" t="s">
        <v>64</v>
      </c>
      <c r="B26" s="47" t="s">
        <v>15</v>
      </c>
      <c r="C26" s="48" t="s">
        <v>16</v>
      </c>
      <c r="D26" s="49" t="s">
        <v>71</v>
      </c>
      <c r="E26" s="49" t="s">
        <v>72</v>
      </c>
      <c r="F26" s="49" t="s">
        <v>73</v>
      </c>
      <c r="G26" s="50" t="s">
        <v>74</v>
      </c>
      <c r="H26" s="51">
        <v>7335</v>
      </c>
      <c r="I26" s="14">
        <v>0</v>
      </c>
      <c r="J26" s="14"/>
    </row>
    <row r="27" spans="1:10" ht="16.5" thickBot="1" x14ac:dyDescent="0.3">
      <c r="A27" s="41"/>
      <c r="B27" s="42"/>
      <c r="C27" s="42"/>
      <c r="D27" s="42"/>
      <c r="E27" s="42"/>
      <c r="F27" s="43"/>
      <c r="G27" s="44" t="s">
        <v>52</v>
      </c>
      <c r="H27" s="45">
        <f>SUM(H18:H26)</f>
        <v>124895</v>
      </c>
      <c r="I27" s="27"/>
    </row>
    <row r="30" spans="1:10" x14ac:dyDescent="0.25">
      <c r="F30" s="5"/>
      <c r="H30" s="5"/>
    </row>
    <row r="31" spans="1:10" x14ac:dyDescent="0.25">
      <c r="F31" s="5"/>
      <c r="H31" s="5"/>
    </row>
    <row r="32" spans="1:10" x14ac:dyDescent="0.25">
      <c r="F32" s="5"/>
      <c r="H32" s="5"/>
      <c r="J32" s="5"/>
    </row>
    <row r="33" spans="6:10" x14ac:dyDescent="0.25">
      <c r="F33" s="5"/>
      <c r="H33" s="5"/>
      <c r="J33" s="5"/>
    </row>
    <row r="34" spans="6:10" x14ac:dyDescent="0.25">
      <c r="F34" s="5"/>
      <c r="H34" s="5"/>
      <c r="J34" s="5"/>
    </row>
    <row r="35" spans="6:10" x14ac:dyDescent="0.25">
      <c r="F35" s="5"/>
      <c r="H35" s="5"/>
      <c r="J35" s="5"/>
    </row>
    <row r="36" spans="6:10" x14ac:dyDescent="0.25">
      <c r="F36" s="5"/>
      <c r="H36" s="5"/>
      <c r="J36" s="5"/>
    </row>
    <row r="37" spans="6:10" x14ac:dyDescent="0.25">
      <c r="F37" s="5"/>
      <c r="H37" s="5"/>
      <c r="J37" s="5"/>
    </row>
    <row r="38" spans="6:10" x14ac:dyDescent="0.25">
      <c r="F38" s="5"/>
      <c r="H38" s="5"/>
      <c r="J38" s="5"/>
    </row>
    <row r="39" spans="6:10" x14ac:dyDescent="0.25">
      <c r="F39" s="5"/>
      <c r="H39" s="5"/>
      <c r="J39" s="5"/>
    </row>
    <row r="40" spans="6:10" x14ac:dyDescent="0.25">
      <c r="F40" s="5"/>
      <c r="H40" s="5"/>
      <c r="J40" s="5"/>
    </row>
    <row r="41" spans="6:10" x14ac:dyDescent="0.25">
      <c r="F41" s="5"/>
      <c r="H41" s="5"/>
      <c r="J41" s="5"/>
    </row>
    <row r="42" spans="6:10" x14ac:dyDescent="0.25">
      <c r="F42" s="5"/>
      <c r="H42" s="5"/>
      <c r="J42" s="5"/>
    </row>
    <row r="43" spans="6:10" x14ac:dyDescent="0.25">
      <c r="F43" s="5"/>
      <c r="H43" s="5"/>
      <c r="J43" s="5"/>
    </row>
    <row r="44" spans="6:10" x14ac:dyDescent="0.25">
      <c r="F44" s="5"/>
      <c r="H44" s="5"/>
      <c r="J44" s="5"/>
    </row>
    <row r="45" spans="6:10" x14ac:dyDescent="0.25">
      <c r="F45" s="5"/>
      <c r="H45" s="5"/>
      <c r="J45" s="5"/>
    </row>
    <row r="46" spans="6:10" x14ac:dyDescent="0.25">
      <c r="F46" s="5"/>
      <c r="H46" s="5"/>
      <c r="J46" s="5"/>
    </row>
    <row r="47" spans="6:10" x14ac:dyDescent="0.25">
      <c r="F47" s="5"/>
      <c r="H47" s="5"/>
      <c r="J47" s="5"/>
    </row>
    <row r="48" spans="6:10" x14ac:dyDescent="0.25">
      <c r="F48" s="5"/>
      <c r="H48" s="5"/>
      <c r="J48" s="5"/>
    </row>
  </sheetData>
  <mergeCells count="11">
    <mergeCell ref="A12:C12"/>
    <mergeCell ref="A7:C7"/>
    <mergeCell ref="A8:C8"/>
    <mergeCell ref="A9:C9"/>
    <mergeCell ref="A10:C10"/>
    <mergeCell ref="A11:C11"/>
    <mergeCell ref="A13:C13"/>
    <mergeCell ref="A14:C14"/>
    <mergeCell ref="A15:C15"/>
    <mergeCell ref="A16:C16"/>
    <mergeCell ref="B17:C17"/>
  </mergeCells>
  <pageMargins left="0.7" right="0.7" top="0.75" bottom="0.75" header="0.3" footer="0.3"/>
  <pageSetup scale="63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52"/>
  <sheetViews>
    <sheetView tabSelected="1" topLeftCell="A10" zoomScaleNormal="100" workbookViewId="0">
      <selection activeCell="F34" sqref="F34"/>
    </sheetView>
  </sheetViews>
  <sheetFormatPr defaultRowHeight="15.75" x14ac:dyDescent="0.25"/>
  <cols>
    <col min="1" max="1" width="11.85546875" style="5" bestFit="1" customWidth="1"/>
    <col min="2" max="2" width="2.85546875" style="5" bestFit="1" customWidth="1"/>
    <col min="3" max="3" width="23.7109375" style="5" bestFit="1" customWidth="1"/>
    <col min="4" max="4" width="11.5703125" style="5" bestFit="1" customWidth="1"/>
    <col min="5" max="5" width="15.7109375" style="5" bestFit="1" customWidth="1"/>
    <col min="6" max="6" width="17.7109375" style="28" customWidth="1"/>
    <col min="7" max="7" width="42.7109375" style="5" bestFit="1" customWidth="1"/>
    <col min="8" max="8" width="16.140625" style="4" bestFit="1" customWidth="1"/>
    <col min="9" max="9" width="18.85546875" style="4" bestFit="1" customWidth="1"/>
    <col min="10" max="10" width="12.7109375" style="4" bestFit="1" customWidth="1"/>
    <col min="11" max="11" width="10.42578125" style="5" bestFit="1" customWidth="1"/>
    <col min="12" max="12" width="34.5703125" style="5" bestFit="1" customWidth="1"/>
    <col min="13" max="16384" width="9.140625" style="5"/>
  </cols>
  <sheetData>
    <row r="7" spans="1:8" x14ac:dyDescent="0.25">
      <c r="A7" s="69" t="s">
        <v>0</v>
      </c>
      <c r="B7" s="69"/>
      <c r="C7" s="69"/>
      <c r="D7" s="1"/>
      <c r="E7" s="1"/>
      <c r="F7" s="2"/>
      <c r="G7" s="1"/>
      <c r="H7" s="3"/>
    </row>
    <row r="8" spans="1:8" x14ac:dyDescent="0.25">
      <c r="A8" s="70" t="s">
        <v>1</v>
      </c>
      <c r="B8" s="70"/>
      <c r="C8" s="70"/>
      <c r="D8" s="1"/>
      <c r="E8" s="1"/>
      <c r="F8" s="2"/>
      <c r="G8" s="1"/>
      <c r="H8" s="3"/>
    </row>
    <row r="9" spans="1:8" x14ac:dyDescent="0.25">
      <c r="A9" s="70" t="s">
        <v>2</v>
      </c>
      <c r="B9" s="70"/>
      <c r="C9" s="70"/>
      <c r="D9" s="1"/>
      <c r="E9" s="1"/>
      <c r="F9" s="2"/>
      <c r="G9" s="1"/>
      <c r="H9" s="3"/>
    </row>
    <row r="10" spans="1:8" x14ac:dyDescent="0.25">
      <c r="A10" s="70" t="s">
        <v>3</v>
      </c>
      <c r="B10" s="70"/>
      <c r="C10" s="70"/>
      <c r="D10" s="1"/>
      <c r="E10" s="1"/>
      <c r="F10" s="2"/>
      <c r="G10" s="1"/>
      <c r="H10" s="3"/>
    </row>
    <row r="11" spans="1:8" x14ac:dyDescent="0.25">
      <c r="A11" s="71" t="s">
        <v>4</v>
      </c>
      <c r="B11" s="71"/>
      <c r="C11" s="71"/>
      <c r="D11" s="1"/>
      <c r="E11" s="1"/>
      <c r="F11" s="2"/>
      <c r="G11" s="1"/>
      <c r="H11" s="3"/>
    </row>
    <row r="12" spans="1:8" x14ac:dyDescent="0.25">
      <c r="A12" s="68" t="s">
        <v>5</v>
      </c>
      <c r="B12" s="68"/>
      <c r="C12" s="68"/>
      <c r="D12" s="1"/>
      <c r="E12" s="1"/>
      <c r="F12" s="2"/>
      <c r="G12" s="1"/>
      <c r="H12" s="3"/>
    </row>
    <row r="13" spans="1:8" x14ac:dyDescent="0.25">
      <c r="A13" s="70" t="s">
        <v>6</v>
      </c>
      <c r="B13" s="70"/>
      <c r="C13" s="70"/>
      <c r="D13" s="1"/>
      <c r="E13" s="1"/>
      <c r="F13" s="2"/>
      <c r="G13" s="1"/>
      <c r="H13" s="3"/>
    </row>
    <row r="14" spans="1:8" x14ac:dyDescent="0.25">
      <c r="A14" s="70" t="s">
        <v>7</v>
      </c>
      <c r="B14" s="70"/>
      <c r="C14" s="70"/>
      <c r="D14" s="1"/>
      <c r="E14" s="1"/>
      <c r="F14" s="2"/>
      <c r="G14" s="1"/>
      <c r="H14" s="3"/>
    </row>
    <row r="15" spans="1:8" x14ac:dyDescent="0.25">
      <c r="A15" s="70" t="s">
        <v>7</v>
      </c>
      <c r="B15" s="70"/>
      <c r="C15" s="70"/>
      <c r="D15" s="1"/>
      <c r="E15" s="1"/>
      <c r="F15" s="2"/>
      <c r="G15" s="1"/>
      <c r="H15" s="3"/>
    </row>
    <row r="16" spans="1:8" ht="16.5" thickBot="1" x14ac:dyDescent="0.3">
      <c r="A16" s="70"/>
      <c r="B16" s="70"/>
      <c r="C16" s="70"/>
      <c r="D16" s="1"/>
      <c r="E16" s="1"/>
      <c r="F16" s="2"/>
      <c r="G16" s="1"/>
      <c r="H16" s="3"/>
    </row>
    <row r="17" spans="1:10" ht="16.5" thickBot="1" x14ac:dyDescent="0.3">
      <c r="A17" s="6" t="s">
        <v>8</v>
      </c>
      <c r="B17" s="72" t="s">
        <v>9</v>
      </c>
      <c r="C17" s="73"/>
      <c r="D17" s="6" t="s">
        <v>10</v>
      </c>
      <c r="E17" s="6" t="s">
        <v>11</v>
      </c>
      <c r="F17" s="6" t="s">
        <v>12</v>
      </c>
      <c r="G17" s="6" t="s">
        <v>13</v>
      </c>
      <c r="H17" s="7" t="s">
        <v>14</v>
      </c>
    </row>
    <row r="18" spans="1:10" s="15" customFormat="1" x14ac:dyDescent="0.25">
      <c r="A18" s="8" t="s">
        <v>83</v>
      </c>
      <c r="B18" s="9" t="s">
        <v>15</v>
      </c>
      <c r="C18" s="10" t="s">
        <v>16</v>
      </c>
      <c r="D18" s="11" t="s">
        <v>21</v>
      </c>
      <c r="E18" s="11" t="s">
        <v>22</v>
      </c>
      <c r="F18" s="11" t="s">
        <v>19</v>
      </c>
      <c r="G18" s="12" t="s">
        <v>23</v>
      </c>
      <c r="H18" s="13">
        <v>14670</v>
      </c>
      <c r="I18" s="14"/>
      <c r="J18" s="14"/>
    </row>
    <row r="19" spans="1:10" s="15" customFormat="1" ht="16.5" thickBot="1" x14ac:dyDescent="0.3">
      <c r="A19" s="35" t="s">
        <v>84</v>
      </c>
      <c r="B19" s="36" t="s">
        <v>15</v>
      </c>
      <c r="C19" s="37" t="s">
        <v>16</v>
      </c>
      <c r="D19" s="38" t="s">
        <v>31</v>
      </c>
      <c r="E19" s="38" t="s">
        <v>32</v>
      </c>
      <c r="F19" s="38" t="s">
        <v>19</v>
      </c>
      <c r="G19" s="39" t="s">
        <v>33</v>
      </c>
      <c r="H19" s="40">
        <f>139500-124000</f>
        <v>15500</v>
      </c>
      <c r="I19" s="14"/>
      <c r="J19" s="14"/>
    </row>
    <row r="20" spans="1:10" s="15" customFormat="1" ht="16.5" thickBot="1" x14ac:dyDescent="0.3">
      <c r="A20" s="60">
        <v>43380</v>
      </c>
      <c r="B20" s="61" t="s">
        <v>15</v>
      </c>
      <c r="C20" s="62" t="s">
        <v>16</v>
      </c>
      <c r="D20" s="63" t="s">
        <v>77</v>
      </c>
      <c r="E20" s="64" t="s">
        <v>96</v>
      </c>
      <c r="F20" s="65" t="s">
        <v>19</v>
      </c>
      <c r="G20" s="66" t="s">
        <v>97</v>
      </c>
      <c r="H20" s="67">
        <v>11160</v>
      </c>
      <c r="I20" s="14"/>
      <c r="J20" s="14"/>
    </row>
    <row r="21" spans="1:10" s="15" customFormat="1" ht="16.5" thickBot="1" x14ac:dyDescent="0.3">
      <c r="A21" s="56">
        <v>43386</v>
      </c>
      <c r="B21" s="57" t="s">
        <v>15</v>
      </c>
      <c r="C21" s="58" t="s">
        <v>16</v>
      </c>
      <c r="D21" s="59" t="s">
        <v>78</v>
      </c>
      <c r="E21" s="55" t="s">
        <v>87</v>
      </c>
      <c r="F21" s="49" t="s">
        <v>19</v>
      </c>
      <c r="G21" s="50" t="s">
        <v>88</v>
      </c>
      <c r="H21" s="51">
        <v>11160</v>
      </c>
      <c r="I21" s="14"/>
      <c r="J21" s="14"/>
    </row>
    <row r="22" spans="1:10" s="15" customFormat="1" ht="16.5" thickBot="1" x14ac:dyDescent="0.3">
      <c r="A22" s="56">
        <v>43386</v>
      </c>
      <c r="B22" s="57" t="s">
        <v>15</v>
      </c>
      <c r="C22" s="58" t="s">
        <v>16</v>
      </c>
      <c r="D22" s="59" t="s">
        <v>76</v>
      </c>
      <c r="E22" s="55" t="s">
        <v>85</v>
      </c>
      <c r="F22" s="49" t="s">
        <v>19</v>
      </c>
      <c r="G22" s="50" t="s">
        <v>86</v>
      </c>
      <c r="H22" s="51">
        <v>11160</v>
      </c>
      <c r="I22" s="14"/>
      <c r="J22" s="14"/>
    </row>
    <row r="23" spans="1:10" s="15" customFormat="1" ht="16.5" thickBot="1" x14ac:dyDescent="0.3">
      <c r="A23" s="56">
        <v>43392</v>
      </c>
      <c r="B23" s="57" t="s">
        <v>15</v>
      </c>
      <c r="C23" s="58" t="s">
        <v>16</v>
      </c>
      <c r="D23" s="59" t="s">
        <v>79</v>
      </c>
      <c r="E23" s="55" t="s">
        <v>89</v>
      </c>
      <c r="F23" s="49" t="s">
        <v>90</v>
      </c>
      <c r="G23" s="50" t="s">
        <v>91</v>
      </c>
      <c r="H23" s="51">
        <v>5580</v>
      </c>
      <c r="I23" s="14"/>
      <c r="J23" s="14"/>
    </row>
    <row r="24" spans="1:10" s="15" customFormat="1" ht="16.5" thickBot="1" x14ac:dyDescent="0.3">
      <c r="A24" s="56" t="s">
        <v>98</v>
      </c>
      <c r="B24" s="57" t="s">
        <v>15</v>
      </c>
      <c r="C24" s="58" t="s">
        <v>16</v>
      </c>
      <c r="D24" s="59" t="s">
        <v>99</v>
      </c>
      <c r="E24" s="55" t="s">
        <v>100</v>
      </c>
      <c r="F24" s="49" t="s">
        <v>90</v>
      </c>
      <c r="G24" s="50" t="s">
        <v>101</v>
      </c>
      <c r="H24" s="51">
        <v>5580</v>
      </c>
      <c r="I24" s="14"/>
      <c r="J24" s="14"/>
    </row>
    <row r="25" spans="1:10" s="15" customFormat="1" ht="16.5" thickBot="1" x14ac:dyDescent="0.3">
      <c r="A25" s="56">
        <v>43394</v>
      </c>
      <c r="B25" s="57" t="s">
        <v>15</v>
      </c>
      <c r="C25" s="58" t="s">
        <v>16</v>
      </c>
      <c r="D25" s="59" t="s">
        <v>80</v>
      </c>
      <c r="E25" s="55" t="s">
        <v>92</v>
      </c>
      <c r="F25" s="49" t="s">
        <v>90</v>
      </c>
      <c r="G25" s="50" t="s">
        <v>93</v>
      </c>
      <c r="H25" s="51">
        <v>66960</v>
      </c>
      <c r="I25" s="14"/>
      <c r="J25" s="14"/>
    </row>
    <row r="26" spans="1:10" s="15" customFormat="1" ht="16.5" thickBot="1" x14ac:dyDescent="0.3">
      <c r="A26" s="56">
        <v>43394</v>
      </c>
      <c r="B26" s="57" t="s">
        <v>15</v>
      </c>
      <c r="C26" s="58" t="s">
        <v>16</v>
      </c>
      <c r="D26" s="59" t="s">
        <v>81</v>
      </c>
      <c r="E26" s="55" t="s">
        <v>94</v>
      </c>
      <c r="F26" s="49" t="s">
        <v>90</v>
      </c>
      <c r="G26" s="50" t="s">
        <v>75</v>
      </c>
      <c r="H26" s="51">
        <v>5580</v>
      </c>
      <c r="I26" s="14"/>
      <c r="J26" s="14"/>
    </row>
    <row r="27" spans="1:10" s="15" customFormat="1" ht="16.5" thickBot="1" x14ac:dyDescent="0.3">
      <c r="A27" s="56">
        <v>43394</v>
      </c>
      <c r="B27" s="57" t="s">
        <v>15</v>
      </c>
      <c r="C27" s="58" t="s">
        <v>16</v>
      </c>
      <c r="D27" s="59" t="s">
        <v>82</v>
      </c>
      <c r="E27" s="55" t="s">
        <v>95</v>
      </c>
      <c r="F27" s="49" t="s">
        <v>19</v>
      </c>
      <c r="G27" s="50" t="s">
        <v>33</v>
      </c>
      <c r="H27" s="51">
        <v>66960</v>
      </c>
      <c r="I27" s="14"/>
      <c r="J27" s="14"/>
    </row>
    <row r="28" spans="1:10" s="15" customFormat="1" ht="16.5" thickBot="1" x14ac:dyDescent="0.3">
      <c r="A28" s="52" t="s">
        <v>102</v>
      </c>
      <c r="B28" s="53" t="s">
        <v>15</v>
      </c>
      <c r="C28" s="54" t="s">
        <v>16</v>
      </c>
      <c r="D28" s="49" t="s">
        <v>103</v>
      </c>
      <c r="E28" s="49" t="s">
        <v>104</v>
      </c>
      <c r="F28" s="49" t="s">
        <v>90</v>
      </c>
      <c r="G28" s="50" t="s">
        <v>105</v>
      </c>
      <c r="H28" s="51">
        <v>11160</v>
      </c>
      <c r="I28" s="14"/>
      <c r="J28" s="14"/>
    </row>
    <row r="29" spans="1:10" s="15" customFormat="1" ht="16.5" thickBot="1" x14ac:dyDescent="0.3">
      <c r="A29" s="52" t="s">
        <v>106</v>
      </c>
      <c r="B29" s="53" t="s">
        <v>15</v>
      </c>
      <c r="C29" s="54" t="s">
        <v>16</v>
      </c>
      <c r="D29" s="49" t="s">
        <v>107</v>
      </c>
      <c r="E29" s="49" t="s">
        <v>108</v>
      </c>
      <c r="F29" s="49" t="s">
        <v>90</v>
      </c>
      <c r="G29" s="50" t="s">
        <v>109</v>
      </c>
      <c r="H29" s="51">
        <v>22320</v>
      </c>
      <c r="I29" s="14"/>
      <c r="J29" s="14"/>
    </row>
    <row r="30" spans="1:10" s="15" customFormat="1" ht="16.5" thickBot="1" x14ac:dyDescent="0.3">
      <c r="A30" s="52"/>
      <c r="B30" s="53"/>
      <c r="C30" s="54"/>
      <c r="D30" s="49"/>
      <c r="E30" s="49"/>
      <c r="F30" s="49"/>
      <c r="G30" s="50"/>
      <c r="H30" s="51"/>
      <c r="I30" s="14"/>
      <c r="J30" s="14"/>
    </row>
    <row r="31" spans="1:10" ht="16.5" thickBot="1" x14ac:dyDescent="0.3">
      <c r="A31" s="22"/>
      <c r="B31" s="23"/>
      <c r="C31" s="23"/>
      <c r="D31" s="23"/>
      <c r="E31" s="23"/>
      <c r="F31" s="24"/>
      <c r="G31" s="25" t="s">
        <v>52</v>
      </c>
      <c r="H31" s="26">
        <f>SUM(H18:H30)</f>
        <v>247790</v>
      </c>
      <c r="I31" s="27"/>
    </row>
    <row r="34" spans="6:10" x14ac:dyDescent="0.25">
      <c r="F34" s="5"/>
      <c r="H34" s="5"/>
    </row>
    <row r="35" spans="6:10" x14ac:dyDescent="0.25">
      <c r="F35" s="5"/>
      <c r="H35" s="5"/>
    </row>
    <row r="36" spans="6:10" x14ac:dyDescent="0.25">
      <c r="F36" s="5"/>
      <c r="H36" s="5"/>
      <c r="J36" s="5"/>
    </row>
    <row r="37" spans="6:10" x14ac:dyDescent="0.25">
      <c r="F37" s="5"/>
      <c r="H37" s="5"/>
      <c r="J37" s="5"/>
    </row>
    <row r="38" spans="6:10" x14ac:dyDescent="0.25">
      <c r="F38" s="5"/>
      <c r="H38" s="5"/>
      <c r="J38" s="5"/>
    </row>
    <row r="39" spans="6:10" x14ac:dyDescent="0.25">
      <c r="F39" s="5"/>
      <c r="H39" s="5"/>
      <c r="J39" s="5"/>
    </row>
    <row r="40" spans="6:10" x14ac:dyDescent="0.25">
      <c r="F40" s="5"/>
      <c r="H40" s="5"/>
      <c r="J40" s="5"/>
    </row>
    <row r="41" spans="6:10" x14ac:dyDescent="0.25">
      <c r="F41" s="5"/>
      <c r="H41" s="5"/>
      <c r="J41" s="5"/>
    </row>
    <row r="42" spans="6:10" x14ac:dyDescent="0.25">
      <c r="F42" s="5"/>
      <c r="H42" s="5"/>
      <c r="J42" s="5"/>
    </row>
    <row r="43" spans="6:10" x14ac:dyDescent="0.25">
      <c r="F43" s="5"/>
      <c r="H43" s="5"/>
      <c r="J43" s="5"/>
    </row>
    <row r="44" spans="6:10" x14ac:dyDescent="0.25">
      <c r="F44" s="5"/>
      <c r="H44" s="5"/>
      <c r="J44" s="5"/>
    </row>
    <row r="45" spans="6:10" x14ac:dyDescent="0.25">
      <c r="F45" s="5"/>
      <c r="H45" s="5"/>
      <c r="J45" s="5"/>
    </row>
    <row r="46" spans="6:10" x14ac:dyDescent="0.25">
      <c r="F46" s="5"/>
      <c r="H46" s="5"/>
      <c r="J46" s="5"/>
    </row>
    <row r="47" spans="6:10" x14ac:dyDescent="0.25">
      <c r="F47" s="5"/>
      <c r="H47" s="5"/>
      <c r="J47" s="5"/>
    </row>
    <row r="48" spans="6:10" x14ac:dyDescent="0.25">
      <c r="F48" s="5"/>
      <c r="H48" s="5"/>
      <c r="J48" s="5"/>
    </row>
    <row r="49" spans="6:10" x14ac:dyDescent="0.25">
      <c r="F49" s="5"/>
      <c r="H49" s="5"/>
      <c r="J49" s="5"/>
    </row>
    <row r="50" spans="6:10" x14ac:dyDescent="0.25">
      <c r="F50" s="5"/>
      <c r="H50" s="5"/>
      <c r="J50" s="5"/>
    </row>
    <row r="51" spans="6:10" x14ac:dyDescent="0.25">
      <c r="F51" s="5"/>
      <c r="H51" s="5"/>
      <c r="J51" s="5"/>
    </row>
    <row r="52" spans="6:10" x14ac:dyDescent="0.25">
      <c r="F52" s="5"/>
      <c r="H52" s="5"/>
      <c r="J52" s="5"/>
    </row>
  </sheetData>
  <mergeCells count="11">
    <mergeCell ref="A12:C12"/>
    <mergeCell ref="A7:C7"/>
    <mergeCell ref="A8:C8"/>
    <mergeCell ref="A9:C9"/>
    <mergeCell ref="A10:C10"/>
    <mergeCell ref="A11:C11"/>
    <mergeCell ref="A13:C13"/>
    <mergeCell ref="A14:C14"/>
    <mergeCell ref="A15:C15"/>
    <mergeCell ref="A16:C16"/>
    <mergeCell ref="B17:C17"/>
  </mergeCells>
  <pageMargins left="0.7" right="0.7" top="0.75" bottom="0.75" header="0.3" footer="0.3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New</vt:lpstr>
      <vt:lpstr>new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Asiya Kapacee</dc:creator>
  <cp:lastModifiedBy>Victoria Stephen</cp:lastModifiedBy>
  <cp:lastPrinted>2018-11-06T11:52:02Z</cp:lastPrinted>
  <dcterms:created xsi:type="dcterms:W3CDTF">2018-08-04T08:11:28Z</dcterms:created>
  <dcterms:modified xsi:type="dcterms:W3CDTF">2018-11-07T12:39:56Z</dcterms:modified>
</cp:coreProperties>
</file>